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原始文件\"/>
    </mc:Choice>
  </mc:AlternateContent>
  <bookViews>
    <workbookView xWindow="1500" yWindow="1500" windowWidth="17640" windowHeight="10830"/>
  </bookViews>
  <sheets>
    <sheet name="基本工资" sheetId="1" r:id="rId1"/>
    <sheet name="出勤统计" sheetId="2" r:id="rId2"/>
  </sheets>
  <externalReferences>
    <externalReference r:id="rId3"/>
  </externalReferences>
  <definedNames>
    <definedName name="ch">COUNTIF([1]部门工资汇总表!$B$3:B1,[1]部门工资汇总表!B1)</definedName>
    <definedName name="chp_row">COUNTIF([1]实际工资!$C$2:$C$26,[1]部门工资汇总表!#REF!)</definedName>
    <definedName name="date">OFFSET([1]实际工资!$C$2,,,COUNTA([1]实际工资!IU$1:IU$65536)-1,1)</definedName>
    <definedName name="shj_row" localSheetId="1">SMALL(IF(date=[1]部门工资汇总表!#REF!,ROW(date)),chap_row)</definedName>
    <definedName name="shj_row">SMALL(IF(date=[1]部门工资汇总表!#REF!,ROW(date)),chap_row)</definedName>
    <definedName name="shj_row1" localSheetId="1">SMALL(IF(date=[1]部门工资汇总表!B1,ROW(date)),ch)</definedName>
    <definedName name="shj_row1">SMALL(IF(date=[1]部门工资汇总表!B1,ROW(date)),ch)</definedName>
    <definedName name="实际工资表">[1]实际工资!$A$2:$L$26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1" l="1"/>
  <c r="B14" i="1" s="1"/>
  <c r="A15" i="1"/>
  <c r="B15" i="1" s="1"/>
  <c r="A16" i="1"/>
  <c r="C16" i="1" s="1"/>
  <c r="A17" i="1"/>
  <c r="C17" i="1" s="1"/>
  <c r="A18" i="1"/>
  <c r="B18" i="1" s="1"/>
  <c r="A19" i="1"/>
  <c r="B19" i="1" s="1"/>
  <c r="A20" i="1"/>
  <c r="C20" i="1" s="1"/>
  <c r="A21" i="1"/>
  <c r="B21" i="1" s="1"/>
  <c r="A22" i="1"/>
  <c r="C22" i="1" s="1"/>
  <c r="A23" i="1"/>
  <c r="B23" i="1" s="1"/>
  <c r="A24" i="1"/>
  <c r="C24" i="1" s="1"/>
  <c r="A25" i="1"/>
  <c r="C25" i="1" s="1"/>
  <c r="A26" i="1"/>
  <c r="B26" i="1" s="1"/>
  <c r="A13" i="1"/>
  <c r="A12" i="1"/>
  <c r="A11" i="1"/>
  <c r="A10" i="1"/>
  <c r="A9" i="1"/>
  <c r="A8" i="1"/>
  <c r="A7" i="1"/>
  <c r="A6" i="1"/>
  <c r="A5" i="1"/>
  <c r="A4" i="1"/>
  <c r="A3" i="1"/>
  <c r="A2" i="1"/>
  <c r="B24" i="1" l="1"/>
  <c r="C21" i="1"/>
  <c r="B25" i="1"/>
  <c r="B22" i="1"/>
  <c r="C19" i="1"/>
  <c r="C14" i="1"/>
  <c r="B20" i="1"/>
  <c r="B17" i="1"/>
  <c r="B16" i="1"/>
  <c r="C26" i="1"/>
  <c r="C18" i="1"/>
  <c r="C23" i="1"/>
  <c r="C15" i="1"/>
  <c r="B2" i="1"/>
  <c r="C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</calcChain>
</file>

<file path=xl/sharedStrings.xml><?xml version="1.0" encoding="utf-8"?>
<sst xmlns="http://schemas.openxmlformats.org/spreadsheetml/2006/main" count="58" uniqueCount="39">
  <si>
    <t>员工编号</t>
    <phoneticPr fontId="1" type="noConversion"/>
  </si>
  <si>
    <t>姓名</t>
    <phoneticPr fontId="1" type="noConversion"/>
  </si>
  <si>
    <t>所属部门</t>
    <phoneticPr fontId="1" type="noConversion"/>
  </si>
  <si>
    <t>职务</t>
    <phoneticPr fontId="1" type="noConversion"/>
  </si>
  <si>
    <t>基本工资</t>
    <phoneticPr fontId="1" type="noConversion"/>
  </si>
  <si>
    <t>专员</t>
    <phoneticPr fontId="1" type="noConversion"/>
  </si>
  <si>
    <t>员工编号</t>
    <phoneticPr fontId="1" type="noConversion"/>
  </si>
  <si>
    <t>姓名</t>
    <phoneticPr fontId="1" type="noConversion"/>
  </si>
  <si>
    <t>所属部门</t>
    <phoneticPr fontId="1" type="noConversion"/>
  </si>
  <si>
    <t>事假（天）</t>
    <phoneticPr fontId="1" type="noConversion"/>
  </si>
  <si>
    <t>病假（天）</t>
    <phoneticPr fontId="1" type="noConversion"/>
  </si>
  <si>
    <t>迟到/早退（小时）</t>
    <phoneticPr fontId="1" type="noConversion"/>
  </si>
  <si>
    <t>扣款合计</t>
    <phoneticPr fontId="1" type="noConversion"/>
  </si>
  <si>
    <t>张诚</t>
  </si>
  <si>
    <t>技术部</t>
  </si>
  <si>
    <t>张晓群</t>
  </si>
  <si>
    <t>客户部</t>
  </si>
  <si>
    <t>李军</t>
  </si>
  <si>
    <t>生产部</t>
  </si>
  <si>
    <t>赵燕</t>
  </si>
  <si>
    <t>财务部</t>
  </si>
  <si>
    <t>赵磊</t>
    <phoneticPr fontId="1" type="noConversion"/>
  </si>
  <si>
    <t>技术部</t>
    <phoneticPr fontId="1" type="noConversion"/>
  </si>
  <si>
    <t>赵明丽</t>
    <phoneticPr fontId="1" type="noConversion"/>
  </si>
  <si>
    <t>客户部</t>
    <phoneticPr fontId="1" type="noConversion"/>
  </si>
  <si>
    <t>吴天生</t>
    <phoneticPr fontId="1" type="noConversion"/>
  </si>
  <si>
    <t>技术部</t>
    <phoneticPr fontId="1" type="noConversion"/>
  </si>
  <si>
    <t>苏丙</t>
    <phoneticPr fontId="1" type="noConversion"/>
  </si>
  <si>
    <t>生产部</t>
    <phoneticPr fontId="1" type="noConversion"/>
  </si>
  <si>
    <t>罗正</t>
    <phoneticPr fontId="1" type="noConversion"/>
  </si>
  <si>
    <t>何玲俐</t>
    <phoneticPr fontId="1" type="noConversion"/>
  </si>
  <si>
    <t>客户部</t>
    <phoneticPr fontId="1" type="noConversion"/>
  </si>
  <si>
    <t>经理</t>
  </si>
  <si>
    <t>技术员</t>
  </si>
  <si>
    <t>专员</t>
  </si>
  <si>
    <t>高级专员</t>
  </si>
  <si>
    <t>机修工</t>
  </si>
  <si>
    <t>会计</t>
  </si>
  <si>
    <t>旷工（天）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</si>
</sst>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00000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  <cell r="B2" t="str">
            <v>李明</v>
          </cell>
          <cell r="C2" t="str">
            <v>技术部</v>
          </cell>
          <cell r="D2" t="str">
            <v>经理</v>
          </cell>
        </row>
        <row r="3">
          <cell r="A3">
            <v>2</v>
          </cell>
          <cell r="B3" t="str">
            <v>张诚</v>
          </cell>
          <cell r="C3" t="str">
            <v>技术部</v>
          </cell>
          <cell r="D3" t="str">
            <v>技术员</v>
          </cell>
        </row>
        <row r="4">
          <cell r="A4">
            <v>3</v>
          </cell>
          <cell r="B4" t="str">
            <v>何佳</v>
          </cell>
          <cell r="C4" t="str">
            <v>技术部</v>
          </cell>
          <cell r="D4" t="str">
            <v>技术员</v>
          </cell>
        </row>
        <row r="5">
          <cell r="A5">
            <v>4</v>
          </cell>
          <cell r="B5" t="str">
            <v>李明诚</v>
          </cell>
          <cell r="C5" t="str">
            <v>技术部</v>
          </cell>
          <cell r="D5" t="str">
            <v>技术员</v>
          </cell>
        </row>
        <row r="6">
          <cell r="A6">
            <v>5</v>
          </cell>
          <cell r="B6" t="str">
            <v>李涛</v>
          </cell>
          <cell r="C6" t="str">
            <v>客户部</v>
          </cell>
          <cell r="D6" t="str">
            <v>经理</v>
          </cell>
        </row>
        <row r="7">
          <cell r="A7">
            <v>6</v>
          </cell>
          <cell r="B7" t="str">
            <v>张晓群</v>
          </cell>
          <cell r="C7" t="str">
            <v>客户部</v>
          </cell>
          <cell r="D7" t="str">
            <v>专员</v>
          </cell>
        </row>
        <row r="8">
          <cell r="A8">
            <v>7</v>
          </cell>
          <cell r="B8" t="str">
            <v>邓捷</v>
          </cell>
          <cell r="C8" t="str">
            <v>客户部</v>
          </cell>
          <cell r="D8" t="str">
            <v>高级专员</v>
          </cell>
        </row>
        <row r="9">
          <cell r="A9">
            <v>8</v>
          </cell>
          <cell r="B9" t="str">
            <v>舒小英</v>
          </cell>
          <cell r="C9" t="str">
            <v>客户部</v>
          </cell>
          <cell r="D9" t="str">
            <v>专员</v>
          </cell>
        </row>
        <row r="10">
          <cell r="A10">
            <v>9</v>
          </cell>
          <cell r="B10" t="str">
            <v>李军</v>
          </cell>
          <cell r="C10" t="str">
            <v>生产部</v>
          </cell>
          <cell r="D10" t="str">
            <v>机修工</v>
          </cell>
        </row>
        <row r="11">
          <cell r="A11">
            <v>10</v>
          </cell>
          <cell r="B11" t="str">
            <v>何明天</v>
          </cell>
          <cell r="C11" t="str">
            <v>生产部</v>
          </cell>
          <cell r="D11" t="str">
            <v>机修工</v>
          </cell>
        </row>
        <row r="12">
          <cell r="A12">
            <v>11</v>
          </cell>
          <cell r="B12" t="str">
            <v>林立</v>
          </cell>
          <cell r="C12" t="str">
            <v>生产部</v>
          </cell>
          <cell r="D12" t="str">
            <v>机修工</v>
          </cell>
        </row>
        <row r="13">
          <cell r="A13">
            <v>12</v>
          </cell>
          <cell r="B13" t="str">
            <v>赵燕</v>
          </cell>
          <cell r="C13" t="str">
            <v>财务部</v>
          </cell>
          <cell r="D13" t="str">
            <v>经理</v>
          </cell>
        </row>
        <row r="14">
          <cell r="A14">
            <v>13</v>
          </cell>
          <cell r="B14" t="str">
            <v>李丽</v>
          </cell>
          <cell r="C14" t="str">
            <v>财务部</v>
          </cell>
          <cell r="D14" t="str">
            <v>会计</v>
          </cell>
        </row>
        <row r="15">
          <cell r="A15">
            <v>14</v>
          </cell>
          <cell r="B15" t="str">
            <v>罗雪梅</v>
          </cell>
          <cell r="C15" t="str">
            <v>行政部</v>
          </cell>
          <cell r="D15" t="str">
            <v>经理</v>
          </cell>
        </row>
        <row r="16">
          <cell r="A16">
            <v>15</v>
          </cell>
          <cell r="B16" t="str">
            <v>赵磊</v>
          </cell>
          <cell r="C16" t="str">
            <v>行政部</v>
          </cell>
          <cell r="D16" t="str">
            <v>司机</v>
          </cell>
        </row>
        <row r="17">
          <cell r="A17">
            <v>16</v>
          </cell>
          <cell r="B17" t="str">
            <v>赵磊</v>
          </cell>
          <cell r="C17" t="str">
            <v>技术部</v>
          </cell>
          <cell r="D17" t="str">
            <v>技术员</v>
          </cell>
        </row>
        <row r="18">
          <cell r="A18">
            <v>17</v>
          </cell>
          <cell r="B18" t="str">
            <v>曾志</v>
          </cell>
          <cell r="C18" t="str">
            <v>技术部</v>
          </cell>
          <cell r="D18" t="str">
            <v>技术员</v>
          </cell>
        </row>
        <row r="19">
          <cell r="A19">
            <v>18</v>
          </cell>
          <cell r="B19" t="str">
            <v>罗小英</v>
          </cell>
          <cell r="C19" t="str">
            <v>客户部</v>
          </cell>
          <cell r="D19" t="str">
            <v>专员</v>
          </cell>
        </row>
        <row r="20">
          <cell r="A20">
            <v>19</v>
          </cell>
          <cell r="B20" t="str">
            <v>赵明丽</v>
          </cell>
          <cell r="C20" t="str">
            <v>客户部</v>
          </cell>
          <cell r="D20" t="str">
            <v>高级专员</v>
          </cell>
        </row>
        <row r="21">
          <cell r="A21">
            <v>20</v>
          </cell>
          <cell r="B21" t="str">
            <v>吴天生</v>
          </cell>
          <cell r="C21" t="str">
            <v>技术部</v>
          </cell>
          <cell r="D21" t="str">
            <v>技术员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  <cell r="D22" t="str">
            <v>机修工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  <cell r="D23" t="str">
            <v>机修工</v>
          </cell>
        </row>
        <row r="24">
          <cell r="A24">
            <v>23</v>
          </cell>
          <cell r="B24" t="str">
            <v>何玲俐</v>
          </cell>
          <cell r="C24" t="str">
            <v>客户部</v>
          </cell>
          <cell r="D24" t="str">
            <v>技术员</v>
          </cell>
        </row>
        <row r="25">
          <cell r="A25">
            <v>24</v>
          </cell>
          <cell r="B25" t="str">
            <v>赵军</v>
          </cell>
          <cell r="C25" t="str">
            <v>生产部</v>
          </cell>
          <cell r="D25" t="str">
            <v>机修工</v>
          </cell>
        </row>
        <row r="26">
          <cell r="A26">
            <v>25</v>
          </cell>
          <cell r="B26" t="str">
            <v>吴明英</v>
          </cell>
          <cell r="C26" t="str">
            <v>财务部</v>
          </cell>
          <cell r="D26" t="str">
            <v>会计</v>
          </cell>
        </row>
      </sheetData>
      <sheetData sheetId="1">
        <row r="2">
          <cell r="A2">
            <v>1</v>
          </cell>
        </row>
      </sheetData>
      <sheetData sheetId="2"/>
      <sheetData sheetId="3"/>
      <sheetData sheetId="4"/>
      <sheetData sheetId="5">
        <row r="2">
          <cell r="A2">
            <v>12</v>
          </cell>
          <cell r="B2" t="str">
            <v>赵燕</v>
          </cell>
          <cell r="C2" t="str">
            <v>财务部</v>
          </cell>
          <cell r="D2">
            <v>2100</v>
          </cell>
          <cell r="E2">
            <v>1200</v>
          </cell>
          <cell r="F2">
            <v>30</v>
          </cell>
          <cell r="G2">
            <v>53.5</v>
          </cell>
          <cell r="H2">
            <v>3216.5</v>
          </cell>
          <cell r="I2">
            <v>357.47499999999997</v>
          </cell>
          <cell r="J2">
            <v>2859.0250000000001</v>
          </cell>
          <cell r="K2">
            <v>2.5000000000090949E-2</v>
          </cell>
          <cell r="L2">
            <v>2859</v>
          </cell>
        </row>
        <row r="3">
          <cell r="A3">
            <v>13</v>
          </cell>
          <cell r="B3" t="str">
            <v>李丽</v>
          </cell>
          <cell r="C3" t="str">
            <v>财务部</v>
          </cell>
          <cell r="D3">
            <v>900</v>
          </cell>
          <cell r="E3">
            <v>400</v>
          </cell>
          <cell r="F3">
            <v>0</v>
          </cell>
          <cell r="G3">
            <v>30.5</v>
          </cell>
          <cell r="H3">
            <v>1269.5</v>
          </cell>
          <cell r="I3">
            <v>101.95</v>
          </cell>
          <cell r="J3">
            <v>1167.55</v>
          </cell>
          <cell r="K3">
            <v>0.54999999999995453</v>
          </cell>
          <cell r="L3">
            <v>1167</v>
          </cell>
        </row>
        <row r="4">
          <cell r="A4">
            <v>25</v>
          </cell>
          <cell r="B4" t="str">
            <v>吴明英</v>
          </cell>
          <cell r="C4" t="str">
            <v>财务部</v>
          </cell>
          <cell r="D4">
            <v>900</v>
          </cell>
          <cell r="E4">
            <v>500</v>
          </cell>
          <cell r="F4">
            <v>0</v>
          </cell>
          <cell r="G4">
            <v>30.5</v>
          </cell>
          <cell r="H4">
            <v>1369.5</v>
          </cell>
          <cell r="I4">
            <v>111.95000000000002</v>
          </cell>
          <cell r="J4">
            <v>1257.55</v>
          </cell>
          <cell r="K4">
            <v>0.54999999999995453</v>
          </cell>
          <cell r="L4">
            <v>1257</v>
          </cell>
        </row>
        <row r="5">
          <cell r="A5">
            <v>1</v>
          </cell>
          <cell r="B5" t="str">
            <v>李明</v>
          </cell>
          <cell r="C5" t="str">
            <v>技术部</v>
          </cell>
          <cell r="D5">
            <v>2100</v>
          </cell>
          <cell r="E5">
            <v>1200</v>
          </cell>
          <cell r="F5">
            <v>0</v>
          </cell>
          <cell r="G5">
            <v>53.5</v>
          </cell>
          <cell r="H5">
            <v>3246.5</v>
          </cell>
          <cell r="I5">
            <v>361.97499999999997</v>
          </cell>
          <cell r="J5">
            <v>2884.5250000000001</v>
          </cell>
          <cell r="K5">
            <v>0.52500000000009095</v>
          </cell>
          <cell r="L5">
            <v>2884</v>
          </cell>
        </row>
        <row r="6">
          <cell r="A6">
            <v>2</v>
          </cell>
          <cell r="B6" t="str">
            <v>张诚</v>
          </cell>
          <cell r="C6" t="str">
            <v>技术部</v>
          </cell>
          <cell r="D6">
            <v>1500</v>
          </cell>
          <cell r="E6">
            <v>600</v>
          </cell>
          <cell r="F6">
            <v>68.181818181818187</v>
          </cell>
          <cell r="G6">
            <v>30.5</v>
          </cell>
          <cell r="H6">
            <v>2001.3181818181818</v>
          </cell>
          <cell r="I6">
            <v>175.19772727272726</v>
          </cell>
          <cell r="J6">
            <v>1826.1204545454545</v>
          </cell>
          <cell r="K6">
            <v>0.12045454545454959</v>
          </cell>
          <cell r="L6">
            <v>1826</v>
          </cell>
        </row>
        <row r="7">
          <cell r="A7">
            <v>3</v>
          </cell>
          <cell r="B7" t="str">
            <v>何佳</v>
          </cell>
          <cell r="C7" t="str">
            <v>技术部</v>
          </cell>
          <cell r="D7">
            <v>1500</v>
          </cell>
          <cell r="E7">
            <v>600</v>
          </cell>
          <cell r="F7">
            <v>0</v>
          </cell>
          <cell r="G7">
            <v>30.5</v>
          </cell>
          <cell r="H7">
            <v>2069.5</v>
          </cell>
          <cell r="I7">
            <v>185.42500000000001</v>
          </cell>
          <cell r="J7">
            <v>1884.075</v>
          </cell>
          <cell r="K7">
            <v>7.5000000000045475E-2</v>
          </cell>
          <cell r="L7">
            <v>1884</v>
          </cell>
        </row>
        <row r="8">
          <cell r="A8">
            <v>4</v>
          </cell>
          <cell r="B8" t="str">
            <v>李明诚</v>
          </cell>
          <cell r="C8" t="str">
            <v>技术部</v>
          </cell>
          <cell r="D8">
            <v>1500</v>
          </cell>
          <cell r="E8">
            <v>0</v>
          </cell>
          <cell r="F8">
            <v>0</v>
          </cell>
          <cell r="G8">
            <v>30.5</v>
          </cell>
          <cell r="H8">
            <v>1469.5</v>
          </cell>
          <cell r="I8">
            <v>121.95000000000002</v>
          </cell>
          <cell r="J8">
            <v>1347.55</v>
          </cell>
          <cell r="K8">
            <v>0.54999999999995453</v>
          </cell>
          <cell r="L8">
            <v>1347</v>
          </cell>
        </row>
        <row r="9">
          <cell r="A9">
            <v>16</v>
          </cell>
          <cell r="B9" t="str">
            <v>赵磊</v>
          </cell>
          <cell r="C9" t="str">
            <v>技术部</v>
          </cell>
          <cell r="D9">
            <v>1500</v>
          </cell>
          <cell r="E9">
            <v>600</v>
          </cell>
          <cell r="F9">
            <v>20</v>
          </cell>
          <cell r="G9">
            <v>30.5</v>
          </cell>
          <cell r="H9">
            <v>2049.5</v>
          </cell>
          <cell r="I9">
            <v>182.42500000000001</v>
          </cell>
          <cell r="J9">
            <v>1867.075</v>
          </cell>
          <cell r="K9">
            <v>7.5000000000045475E-2</v>
          </cell>
          <cell r="L9">
            <v>1867</v>
          </cell>
        </row>
        <row r="10">
          <cell r="A10">
            <v>17</v>
          </cell>
          <cell r="B10" t="str">
            <v>曾志</v>
          </cell>
          <cell r="C10" t="str">
            <v>技术部</v>
          </cell>
          <cell r="D10">
            <v>1500</v>
          </cell>
          <cell r="E10">
            <v>0</v>
          </cell>
          <cell r="F10">
            <v>0</v>
          </cell>
          <cell r="G10">
            <v>30.5</v>
          </cell>
          <cell r="H10">
            <v>1469.5</v>
          </cell>
          <cell r="I10">
            <v>121.95000000000002</v>
          </cell>
          <cell r="J10">
            <v>1347.55</v>
          </cell>
          <cell r="K10">
            <v>0.54999999999995453</v>
          </cell>
          <cell r="L10">
            <v>1347</v>
          </cell>
        </row>
        <row r="11">
          <cell r="A11">
            <v>20</v>
          </cell>
          <cell r="B11" t="str">
            <v>吴天生</v>
          </cell>
          <cell r="C11" t="str">
            <v>技术部</v>
          </cell>
          <cell r="D11">
            <v>1500</v>
          </cell>
          <cell r="E11">
            <v>620</v>
          </cell>
          <cell r="F11">
            <v>10</v>
          </cell>
          <cell r="G11">
            <v>30.5</v>
          </cell>
          <cell r="H11">
            <v>2079.5</v>
          </cell>
          <cell r="I11">
            <v>186.92500000000001</v>
          </cell>
          <cell r="J11">
            <v>1892.575</v>
          </cell>
          <cell r="K11">
            <v>0.57500000000004547</v>
          </cell>
          <cell r="L11">
            <v>1892</v>
          </cell>
        </row>
        <row r="12">
          <cell r="A12">
            <v>5</v>
          </cell>
          <cell r="B12" t="str">
            <v>李涛</v>
          </cell>
          <cell r="C12" t="str">
            <v>客户部</v>
          </cell>
          <cell r="D12">
            <v>2100</v>
          </cell>
          <cell r="E12">
            <v>1200</v>
          </cell>
          <cell r="F12">
            <v>0</v>
          </cell>
          <cell r="G12">
            <v>53.5</v>
          </cell>
          <cell r="H12">
            <v>3246.5</v>
          </cell>
          <cell r="I12">
            <v>361.97499999999997</v>
          </cell>
          <cell r="J12">
            <v>2884.5250000000001</v>
          </cell>
          <cell r="K12">
            <v>0.52500000000009095</v>
          </cell>
          <cell r="L12">
            <v>2884</v>
          </cell>
        </row>
        <row r="13">
          <cell r="A13">
            <v>6</v>
          </cell>
          <cell r="B13" t="str">
            <v>张晓群</v>
          </cell>
          <cell r="C13" t="str">
            <v>客户部</v>
          </cell>
          <cell r="D13">
            <v>1100</v>
          </cell>
          <cell r="E13">
            <v>620</v>
          </cell>
          <cell r="F13">
            <v>5</v>
          </cell>
          <cell r="G13">
            <v>30.5</v>
          </cell>
          <cell r="H13">
            <v>1684.5</v>
          </cell>
          <cell r="I13">
            <v>143.45000000000002</v>
          </cell>
          <cell r="J13">
            <v>1541.05</v>
          </cell>
          <cell r="K13">
            <v>4.9999999999954525E-2</v>
          </cell>
          <cell r="L13">
            <v>1541</v>
          </cell>
        </row>
        <row r="14">
          <cell r="A14">
            <v>7</v>
          </cell>
          <cell r="B14" t="str">
            <v>邓捷</v>
          </cell>
          <cell r="C14" t="str">
            <v>客户部</v>
          </cell>
          <cell r="D14">
            <v>1700</v>
          </cell>
          <cell r="E14">
            <v>1080</v>
          </cell>
          <cell r="F14">
            <v>0</v>
          </cell>
          <cell r="G14">
            <v>30.5</v>
          </cell>
          <cell r="H14">
            <v>2749.5</v>
          </cell>
          <cell r="I14">
            <v>287.42500000000001</v>
          </cell>
          <cell r="J14">
            <v>2462.0749999999998</v>
          </cell>
          <cell r="K14">
            <v>7.4999999999818101E-2</v>
          </cell>
          <cell r="L14">
            <v>2462</v>
          </cell>
        </row>
        <row r="15">
          <cell r="A15">
            <v>8</v>
          </cell>
          <cell r="B15" t="str">
            <v>舒小英</v>
          </cell>
          <cell r="C15" t="str">
            <v>客户部</v>
          </cell>
          <cell r="D15">
            <v>1100</v>
          </cell>
          <cell r="E15">
            <v>0</v>
          </cell>
          <cell r="F15">
            <v>0</v>
          </cell>
          <cell r="G15">
            <v>53.5</v>
          </cell>
          <cell r="H15">
            <v>1046.5</v>
          </cell>
          <cell r="I15">
            <v>79.650000000000006</v>
          </cell>
          <cell r="J15">
            <v>966.85</v>
          </cell>
          <cell r="K15">
            <v>0.85000000000002274</v>
          </cell>
          <cell r="L15">
            <v>966</v>
          </cell>
        </row>
        <row r="16">
          <cell r="A16">
            <v>18</v>
          </cell>
          <cell r="B16" t="str">
            <v>罗小英</v>
          </cell>
          <cell r="C16" t="str">
            <v>客户部</v>
          </cell>
          <cell r="D16">
            <v>1100</v>
          </cell>
          <cell r="E16">
            <v>580</v>
          </cell>
          <cell r="F16">
            <v>0</v>
          </cell>
          <cell r="G16">
            <v>30.5</v>
          </cell>
          <cell r="H16">
            <v>1649.5</v>
          </cell>
          <cell r="I16">
            <v>139.95000000000002</v>
          </cell>
          <cell r="J16">
            <v>1509.55</v>
          </cell>
          <cell r="K16">
            <v>0.54999999999995453</v>
          </cell>
          <cell r="L16">
            <v>1509</v>
          </cell>
        </row>
        <row r="17">
          <cell r="A17">
            <v>19</v>
          </cell>
          <cell r="B17" t="str">
            <v>赵明丽</v>
          </cell>
          <cell r="C17" t="str">
            <v>客户部</v>
          </cell>
          <cell r="D17">
            <v>1700</v>
          </cell>
          <cell r="E17">
            <v>800</v>
          </cell>
          <cell r="F17">
            <v>10</v>
          </cell>
          <cell r="G17">
            <v>30.5</v>
          </cell>
          <cell r="H17">
            <v>2459.5</v>
          </cell>
          <cell r="I17">
            <v>243.92500000000001</v>
          </cell>
          <cell r="J17">
            <v>2215.5749999999998</v>
          </cell>
          <cell r="K17">
            <v>0.5749999999998181</v>
          </cell>
          <cell r="L17">
            <v>2215</v>
          </cell>
        </row>
        <row r="18">
          <cell r="A18">
            <v>23</v>
          </cell>
          <cell r="B18" t="str">
            <v>何玲俐</v>
          </cell>
          <cell r="C18" t="str">
            <v>客户部</v>
          </cell>
          <cell r="D18">
            <v>1480</v>
          </cell>
          <cell r="E18">
            <v>0</v>
          </cell>
          <cell r="F18">
            <v>10</v>
          </cell>
          <cell r="G18">
            <v>30.5</v>
          </cell>
          <cell r="H18">
            <v>1439.5</v>
          </cell>
          <cell r="I18">
            <v>118.95000000000002</v>
          </cell>
          <cell r="J18">
            <v>1320.55</v>
          </cell>
          <cell r="K18">
            <v>0.54999999999995453</v>
          </cell>
          <cell r="L18">
            <v>1320</v>
          </cell>
        </row>
        <row r="19">
          <cell r="A19">
            <v>9</v>
          </cell>
          <cell r="B19" t="str">
            <v>李军</v>
          </cell>
          <cell r="C19" t="str">
            <v>生产部</v>
          </cell>
          <cell r="D19">
            <v>300</v>
          </cell>
          <cell r="E19">
            <v>690</v>
          </cell>
          <cell r="F19">
            <v>6.8181818181818183</v>
          </cell>
          <cell r="G19">
            <v>30.5</v>
          </cell>
          <cell r="H19">
            <v>952.68181818181813</v>
          </cell>
          <cell r="I19">
            <v>70.268181818181816</v>
          </cell>
          <cell r="J19">
            <v>882.41363636363633</v>
          </cell>
          <cell r="K19">
            <v>0.4136363636363285</v>
          </cell>
          <cell r="L19">
            <v>882</v>
          </cell>
        </row>
        <row r="20">
          <cell r="A20">
            <v>10</v>
          </cell>
          <cell r="B20" t="str">
            <v>何明天</v>
          </cell>
          <cell r="C20" t="str">
            <v>生产部</v>
          </cell>
          <cell r="D20">
            <v>300</v>
          </cell>
          <cell r="E20">
            <v>820</v>
          </cell>
          <cell r="F20">
            <v>0</v>
          </cell>
          <cell r="G20">
            <v>30.5</v>
          </cell>
          <cell r="H20">
            <v>1089.5</v>
          </cell>
          <cell r="I20">
            <v>83.95</v>
          </cell>
          <cell r="J20">
            <v>1005.55</v>
          </cell>
          <cell r="K20">
            <v>0.54999999999995453</v>
          </cell>
          <cell r="L20">
            <v>1005</v>
          </cell>
        </row>
        <row r="21">
          <cell r="A21">
            <v>11</v>
          </cell>
          <cell r="B21" t="str">
            <v>林立</v>
          </cell>
          <cell r="C21" t="str">
            <v>生产部</v>
          </cell>
          <cell r="D21">
            <v>300</v>
          </cell>
          <cell r="E21">
            <v>700</v>
          </cell>
          <cell r="F21">
            <v>0</v>
          </cell>
          <cell r="G21">
            <v>30.5</v>
          </cell>
          <cell r="H21">
            <v>969.5</v>
          </cell>
          <cell r="I21">
            <v>71.95</v>
          </cell>
          <cell r="J21">
            <v>897.55</v>
          </cell>
          <cell r="K21">
            <v>0.54999999999995453</v>
          </cell>
          <cell r="L21">
            <v>897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  <cell r="D22">
            <v>300</v>
          </cell>
          <cell r="E22">
            <v>900</v>
          </cell>
          <cell r="F22">
            <v>13.636363636363637</v>
          </cell>
          <cell r="G22">
            <v>30.5</v>
          </cell>
          <cell r="H22">
            <v>1155.8636363636363</v>
          </cell>
          <cell r="I22">
            <v>90.586363636363629</v>
          </cell>
          <cell r="J22">
            <v>1065.2772727272727</v>
          </cell>
          <cell r="K22">
            <v>0.27727272727270247</v>
          </cell>
          <cell r="L22">
            <v>1065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  <cell r="D23">
            <v>280</v>
          </cell>
          <cell r="E23">
            <v>780</v>
          </cell>
          <cell r="F23">
            <v>25.454545454545453</v>
          </cell>
          <cell r="G23">
            <v>30.5</v>
          </cell>
          <cell r="H23">
            <v>1004.0454545454545</v>
          </cell>
          <cell r="I23">
            <v>75.404545454545456</v>
          </cell>
          <cell r="J23">
            <v>928.64090909090908</v>
          </cell>
          <cell r="K23">
            <v>0.64090909090907644</v>
          </cell>
          <cell r="L23">
            <v>928</v>
          </cell>
        </row>
        <row r="24">
          <cell r="A24">
            <v>24</v>
          </cell>
          <cell r="B24" t="str">
            <v>赵军</v>
          </cell>
          <cell r="C24" t="str">
            <v>生产部</v>
          </cell>
          <cell r="D24">
            <v>300</v>
          </cell>
          <cell r="E24">
            <v>800</v>
          </cell>
          <cell r="F24">
            <v>0</v>
          </cell>
          <cell r="G24">
            <v>30.5</v>
          </cell>
          <cell r="H24">
            <v>1069.5</v>
          </cell>
          <cell r="I24">
            <v>81.95</v>
          </cell>
          <cell r="J24">
            <v>987.55</v>
          </cell>
          <cell r="K24">
            <v>0.54999999999995453</v>
          </cell>
          <cell r="L24">
            <v>987</v>
          </cell>
        </row>
        <row r="25">
          <cell r="A25">
            <v>14</v>
          </cell>
          <cell r="B25" t="str">
            <v>罗雪梅</v>
          </cell>
          <cell r="C25" t="str">
            <v>行政部</v>
          </cell>
          <cell r="D25">
            <v>2100</v>
          </cell>
          <cell r="E25">
            <v>1200</v>
          </cell>
          <cell r="F25">
            <v>0</v>
          </cell>
          <cell r="G25">
            <v>53.5</v>
          </cell>
          <cell r="H25">
            <v>3246.5</v>
          </cell>
          <cell r="I25">
            <v>361.97499999999997</v>
          </cell>
          <cell r="J25">
            <v>2884.5250000000001</v>
          </cell>
          <cell r="K25">
            <v>0.52500000000009095</v>
          </cell>
          <cell r="L25">
            <v>2884</v>
          </cell>
        </row>
        <row r="26">
          <cell r="A26">
            <v>15</v>
          </cell>
          <cell r="B26" t="str">
            <v>赵磊</v>
          </cell>
          <cell r="C26" t="str">
            <v>行政部</v>
          </cell>
          <cell r="D26">
            <v>1100</v>
          </cell>
          <cell r="E26">
            <v>620</v>
          </cell>
          <cell r="F26">
            <v>0</v>
          </cell>
          <cell r="G26">
            <v>30.5</v>
          </cell>
          <cell r="H26">
            <v>1689.5</v>
          </cell>
          <cell r="I26">
            <v>143.95000000000002</v>
          </cell>
          <cell r="J26">
            <v>1545.55</v>
          </cell>
          <cell r="K26">
            <v>0.54999999999995453</v>
          </cell>
          <cell r="L26">
            <v>1545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9" sqref="H9"/>
    </sheetView>
  </sheetViews>
  <sheetFormatPr defaultRowHeight="14.25" x14ac:dyDescent="0.15"/>
  <cols>
    <col min="3" max="3" width="9.875" customWidth="1"/>
    <col min="4" max="4" width="10" customWidth="1"/>
    <col min="5" max="5" width="12" customWidth="1"/>
    <col min="6" max="6" width="3.375" customWidth="1"/>
    <col min="7" max="7" width="3" customWidth="1"/>
  </cols>
  <sheetData>
    <row r="1" spans="1: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15">
      <c r="A2" s="2">
        <f>[1]员工档案!A2</f>
        <v>1</v>
      </c>
      <c r="B2" s="2" t="str">
        <f>VLOOKUP($A2,[1]员工档案!$A$2:$D$26,2,FALSE)</f>
        <v>李明</v>
      </c>
      <c r="C2" s="2" t="str">
        <f>VLOOKUP($A2,[1]员工档案!$A$2:$D$26,3,FALSE)</f>
        <v>技术部</v>
      </c>
      <c r="D2" s="2" t="s">
        <v>32</v>
      </c>
      <c r="E2" s="2">
        <v>2100</v>
      </c>
    </row>
    <row r="3" spans="1:5" x14ac:dyDescent="0.15">
      <c r="A3" s="2">
        <f>[1]员工档案!A3</f>
        <v>2</v>
      </c>
      <c r="B3" s="2" t="str">
        <f>VLOOKUP($A3,[1]员工档案!$A$2:$D$26,2,FALSE)</f>
        <v>张诚</v>
      </c>
      <c r="C3" s="2" t="str">
        <f>VLOOKUP($A3,[1]员工档案!$A$2:$D$26,3,FALSE)</f>
        <v>技术部</v>
      </c>
      <c r="D3" s="2" t="s">
        <v>33</v>
      </c>
      <c r="E3" s="2">
        <v>1500</v>
      </c>
    </row>
    <row r="4" spans="1:5" x14ac:dyDescent="0.15">
      <c r="A4" s="2">
        <f>[1]员工档案!A4</f>
        <v>3</v>
      </c>
      <c r="B4" s="2" t="str">
        <f>VLOOKUP($A4,[1]员工档案!$A$2:$D$26,2,FALSE)</f>
        <v>何佳</v>
      </c>
      <c r="C4" s="2" t="str">
        <f>VLOOKUP($A4,[1]员工档案!$A$2:$D$26,3,FALSE)</f>
        <v>技术部</v>
      </c>
      <c r="D4" s="2" t="s">
        <v>33</v>
      </c>
      <c r="E4" s="2">
        <v>1500</v>
      </c>
    </row>
    <row r="5" spans="1:5" x14ac:dyDescent="0.15">
      <c r="A5" s="2">
        <f>[1]员工档案!A5</f>
        <v>4</v>
      </c>
      <c r="B5" s="2" t="str">
        <f>VLOOKUP($A5,[1]员工档案!$A$2:$D$26,2,FALSE)</f>
        <v>李明诚</v>
      </c>
      <c r="C5" s="2" t="str">
        <f>VLOOKUP($A5,[1]员工档案!$A$2:$D$26,3,FALSE)</f>
        <v>技术部</v>
      </c>
      <c r="D5" s="2" t="s">
        <v>33</v>
      </c>
      <c r="E5" s="2">
        <v>1500</v>
      </c>
    </row>
    <row r="6" spans="1:5" x14ac:dyDescent="0.15">
      <c r="A6" s="2">
        <f>[1]员工档案!A6</f>
        <v>5</v>
      </c>
      <c r="B6" s="2" t="str">
        <f>VLOOKUP($A6,[1]员工档案!$A$2:$D$26,2,FALSE)</f>
        <v>李涛</v>
      </c>
      <c r="C6" s="2" t="str">
        <f>VLOOKUP($A6,[1]员工档案!$A$2:$D$26,3,FALSE)</f>
        <v>客户部</v>
      </c>
      <c r="D6" s="2" t="s">
        <v>32</v>
      </c>
      <c r="E6" s="2">
        <v>2100</v>
      </c>
    </row>
    <row r="7" spans="1:5" x14ac:dyDescent="0.15">
      <c r="A7" s="2">
        <f>[1]员工档案!A7</f>
        <v>6</v>
      </c>
      <c r="B7" s="2" t="str">
        <f>VLOOKUP($A7,[1]员工档案!$A$2:$D$26,2,FALSE)</f>
        <v>张晓群</v>
      </c>
      <c r="C7" s="2" t="str">
        <f>VLOOKUP($A7,[1]员工档案!$A$2:$D$26,3,FALSE)</f>
        <v>客户部</v>
      </c>
      <c r="D7" s="2" t="s">
        <v>34</v>
      </c>
      <c r="E7" s="2">
        <v>1100</v>
      </c>
    </row>
    <row r="8" spans="1:5" x14ac:dyDescent="0.15">
      <c r="A8" s="2">
        <f>[1]员工档案!A8</f>
        <v>7</v>
      </c>
      <c r="B8" s="2" t="str">
        <f>VLOOKUP($A8,[1]员工档案!$A$2:$D$26,2,FALSE)</f>
        <v>邓捷</v>
      </c>
      <c r="C8" s="2" t="str">
        <f>VLOOKUP($A8,[1]员工档案!$A$2:$D$26,3,FALSE)</f>
        <v>客户部</v>
      </c>
      <c r="D8" s="2" t="s">
        <v>35</v>
      </c>
      <c r="E8" s="2">
        <v>1700</v>
      </c>
    </row>
    <row r="9" spans="1:5" x14ac:dyDescent="0.15">
      <c r="A9" s="2">
        <f>[1]员工档案!A9</f>
        <v>8</v>
      </c>
      <c r="B9" s="2" t="str">
        <f>VLOOKUP($A9,[1]员工档案!$A$2:$D$26,2,FALSE)</f>
        <v>舒小英</v>
      </c>
      <c r="C9" s="2" t="str">
        <f>VLOOKUP($A9,[1]员工档案!$A$2:$D$26,3,FALSE)</f>
        <v>客户部</v>
      </c>
      <c r="D9" s="2" t="s">
        <v>34</v>
      </c>
      <c r="E9" s="2">
        <v>1100</v>
      </c>
    </row>
    <row r="10" spans="1:5" x14ac:dyDescent="0.15">
      <c r="A10" s="2">
        <f>[1]员工档案!A10</f>
        <v>9</v>
      </c>
      <c r="B10" s="2" t="str">
        <f>VLOOKUP($A10,[1]员工档案!$A$2:$D$26,2,FALSE)</f>
        <v>李军</v>
      </c>
      <c r="C10" s="2" t="str">
        <f>VLOOKUP($A10,[1]员工档案!$A$2:$D$26,3,FALSE)</f>
        <v>生产部</v>
      </c>
      <c r="D10" s="2" t="s">
        <v>36</v>
      </c>
      <c r="E10" s="2">
        <v>300</v>
      </c>
    </row>
    <row r="11" spans="1:5" x14ac:dyDescent="0.15">
      <c r="A11" s="2">
        <f>[1]员工档案!A11</f>
        <v>10</v>
      </c>
      <c r="B11" s="2" t="str">
        <f>VLOOKUP($A11,[1]员工档案!$A$2:$D$26,2,FALSE)</f>
        <v>何明天</v>
      </c>
      <c r="C11" s="2" t="str">
        <f>VLOOKUP($A11,[1]员工档案!$A$2:$D$26,3,FALSE)</f>
        <v>生产部</v>
      </c>
      <c r="D11" s="2" t="s">
        <v>36</v>
      </c>
      <c r="E11" s="2">
        <v>300</v>
      </c>
    </row>
    <row r="12" spans="1:5" x14ac:dyDescent="0.15">
      <c r="A12" s="2">
        <f>[1]员工档案!A12</f>
        <v>11</v>
      </c>
      <c r="B12" s="2" t="str">
        <f>VLOOKUP($A12,[1]员工档案!$A$2:$D$26,2,FALSE)</f>
        <v>林立</v>
      </c>
      <c r="C12" s="2" t="str">
        <f>VLOOKUP($A12,[1]员工档案!$A$2:$D$26,3,FALSE)</f>
        <v>生产部</v>
      </c>
      <c r="D12" s="2" t="s">
        <v>36</v>
      </c>
      <c r="E12" s="2">
        <v>300</v>
      </c>
    </row>
    <row r="13" spans="1:5" x14ac:dyDescent="0.15">
      <c r="A13" s="2">
        <f>[1]员工档案!A13</f>
        <v>12</v>
      </c>
      <c r="B13" s="2" t="str">
        <f>VLOOKUP($A13,[1]员工档案!$A$2:$D$26,2,FALSE)</f>
        <v>赵燕</v>
      </c>
      <c r="C13" s="2" t="str">
        <f>VLOOKUP($A13,[1]员工档案!$A$2:$D$26,3,FALSE)</f>
        <v>财务部</v>
      </c>
      <c r="D13" s="2" t="s">
        <v>32</v>
      </c>
      <c r="E13" s="2">
        <v>2100</v>
      </c>
    </row>
    <row r="14" spans="1:5" x14ac:dyDescent="0.15">
      <c r="A14" s="2">
        <f>[1]员工档案!A14</f>
        <v>13</v>
      </c>
      <c r="B14" s="2" t="str">
        <f>VLOOKUP($A14,[1]员工档案!$A$2:$D$26,2,FALSE)</f>
        <v>李丽</v>
      </c>
      <c r="C14" s="2" t="str">
        <f>VLOOKUP($A14,[1]员工档案!$A$2:$D$26,3,FALSE)</f>
        <v>财务部</v>
      </c>
      <c r="D14" s="2" t="s">
        <v>37</v>
      </c>
      <c r="E14" s="2">
        <v>900</v>
      </c>
    </row>
    <row r="15" spans="1:5" x14ac:dyDescent="0.15">
      <c r="A15" s="2">
        <f>[1]员工档案!A15</f>
        <v>14</v>
      </c>
      <c r="B15" s="2" t="str">
        <f>VLOOKUP($A15,[1]员工档案!$A$2:$D$26,2,FALSE)</f>
        <v>罗雪梅</v>
      </c>
      <c r="C15" s="2" t="str">
        <f>VLOOKUP($A15,[1]员工档案!$A$2:$D$26,3,FALSE)</f>
        <v>行政部</v>
      </c>
      <c r="D15" s="2" t="s">
        <v>32</v>
      </c>
      <c r="E15" s="2">
        <v>2100</v>
      </c>
    </row>
    <row r="16" spans="1:5" x14ac:dyDescent="0.15">
      <c r="A16" s="2">
        <f>[1]员工档案!A16</f>
        <v>15</v>
      </c>
      <c r="B16" s="2" t="str">
        <f>VLOOKUP($A16,[1]员工档案!$A$2:$D$26,2,FALSE)</f>
        <v>赵磊</v>
      </c>
      <c r="C16" s="2" t="str">
        <f>VLOOKUP($A16,[1]员工档案!$A$2:$D$26,3,FALSE)</f>
        <v>行政部</v>
      </c>
      <c r="D16" s="2" t="s">
        <v>5</v>
      </c>
      <c r="E16" s="2">
        <v>1100</v>
      </c>
    </row>
    <row r="17" spans="1:5" x14ac:dyDescent="0.15">
      <c r="A17" s="2">
        <f>[1]员工档案!A17</f>
        <v>16</v>
      </c>
      <c r="B17" s="2" t="str">
        <f>VLOOKUP($A17,[1]员工档案!$A$2:$D$26,2,FALSE)</f>
        <v>赵磊</v>
      </c>
      <c r="C17" s="2" t="str">
        <f>VLOOKUP($A17,[1]员工档案!$A$2:$D$26,3,FALSE)</f>
        <v>技术部</v>
      </c>
      <c r="D17" s="2" t="s">
        <v>33</v>
      </c>
      <c r="E17" s="2">
        <v>1500</v>
      </c>
    </row>
    <row r="18" spans="1:5" x14ac:dyDescent="0.15">
      <c r="A18" s="2">
        <f>[1]员工档案!A18</f>
        <v>17</v>
      </c>
      <c r="B18" s="2" t="str">
        <f>VLOOKUP($A18,[1]员工档案!$A$2:$D$26,2,FALSE)</f>
        <v>曾志</v>
      </c>
      <c r="C18" s="2" t="str">
        <f>VLOOKUP($A18,[1]员工档案!$A$2:$D$26,3,FALSE)</f>
        <v>技术部</v>
      </c>
      <c r="D18" s="2" t="s">
        <v>33</v>
      </c>
      <c r="E18" s="2">
        <v>1500</v>
      </c>
    </row>
    <row r="19" spans="1:5" x14ac:dyDescent="0.15">
      <c r="A19" s="2">
        <f>[1]员工档案!A19</f>
        <v>18</v>
      </c>
      <c r="B19" s="2" t="str">
        <f>VLOOKUP($A19,[1]员工档案!$A$2:$D$26,2,FALSE)</f>
        <v>罗小英</v>
      </c>
      <c r="C19" s="2" t="str">
        <f>VLOOKUP($A19,[1]员工档案!$A$2:$D$26,3,FALSE)</f>
        <v>客户部</v>
      </c>
      <c r="D19" s="2" t="s">
        <v>34</v>
      </c>
      <c r="E19" s="2">
        <v>1100</v>
      </c>
    </row>
    <row r="20" spans="1:5" x14ac:dyDescent="0.15">
      <c r="A20" s="2">
        <f>[1]员工档案!A20</f>
        <v>19</v>
      </c>
      <c r="B20" s="2" t="str">
        <f>VLOOKUP($A20,[1]员工档案!$A$2:$D$26,2,FALSE)</f>
        <v>赵明丽</v>
      </c>
      <c r="C20" s="2" t="str">
        <f>VLOOKUP($A20,[1]员工档案!$A$2:$D$26,3,FALSE)</f>
        <v>客户部</v>
      </c>
      <c r="D20" s="2" t="s">
        <v>35</v>
      </c>
      <c r="E20" s="2">
        <v>1700</v>
      </c>
    </row>
    <row r="21" spans="1:5" x14ac:dyDescent="0.15">
      <c r="A21" s="2">
        <f>[1]员工档案!A21</f>
        <v>20</v>
      </c>
      <c r="B21" s="2" t="str">
        <f>VLOOKUP($A21,[1]员工档案!$A$2:$D$26,2,FALSE)</f>
        <v>吴天生</v>
      </c>
      <c r="C21" s="2" t="str">
        <f>VLOOKUP($A21,[1]员工档案!$A$2:$D$26,3,FALSE)</f>
        <v>技术部</v>
      </c>
      <c r="D21" s="2" t="s">
        <v>33</v>
      </c>
      <c r="E21" s="2">
        <v>1500</v>
      </c>
    </row>
    <row r="22" spans="1:5" x14ac:dyDescent="0.15">
      <c r="A22" s="2">
        <f>[1]员工档案!A22</f>
        <v>21</v>
      </c>
      <c r="B22" s="2" t="str">
        <f>VLOOKUP($A22,[1]员工档案!$A$2:$D$26,2,FALSE)</f>
        <v>苏丙</v>
      </c>
      <c r="C22" s="2" t="str">
        <f>VLOOKUP($A22,[1]员工档案!$A$2:$D$26,3,FALSE)</f>
        <v>生产部</v>
      </c>
      <c r="D22" s="2" t="s">
        <v>36</v>
      </c>
      <c r="E22" s="2">
        <v>300</v>
      </c>
    </row>
    <row r="23" spans="1:5" x14ac:dyDescent="0.15">
      <c r="A23" s="2">
        <f>[1]员工档案!A23</f>
        <v>22</v>
      </c>
      <c r="B23" s="2" t="str">
        <f>VLOOKUP($A23,[1]员工档案!$A$2:$D$26,2,FALSE)</f>
        <v>罗正</v>
      </c>
      <c r="C23" s="2" t="str">
        <f>VLOOKUP($A23,[1]员工档案!$A$2:$D$26,3,FALSE)</f>
        <v>生产部</v>
      </c>
      <c r="D23" s="2" t="s">
        <v>36</v>
      </c>
      <c r="E23" s="2">
        <v>280</v>
      </c>
    </row>
    <row r="24" spans="1:5" x14ac:dyDescent="0.15">
      <c r="A24" s="2">
        <f>[1]员工档案!A24</f>
        <v>23</v>
      </c>
      <c r="B24" s="2" t="str">
        <f>VLOOKUP($A24,[1]员工档案!$A$2:$D$26,2,FALSE)</f>
        <v>何玲俐</v>
      </c>
      <c r="C24" s="2" t="str">
        <f>VLOOKUP($A24,[1]员工档案!$A$2:$D$26,3,FALSE)</f>
        <v>客户部</v>
      </c>
      <c r="D24" s="2" t="s">
        <v>33</v>
      </c>
      <c r="E24" s="2">
        <v>1480</v>
      </c>
    </row>
    <row r="25" spans="1:5" x14ac:dyDescent="0.15">
      <c r="A25" s="2">
        <f>[1]员工档案!A25</f>
        <v>24</v>
      </c>
      <c r="B25" s="2" t="str">
        <f>VLOOKUP($A25,[1]员工档案!$A$2:$D$26,2,FALSE)</f>
        <v>赵军</v>
      </c>
      <c r="C25" s="2" t="str">
        <f>VLOOKUP($A25,[1]员工档案!$A$2:$D$26,3,FALSE)</f>
        <v>生产部</v>
      </c>
      <c r="D25" s="2" t="s">
        <v>36</v>
      </c>
      <c r="E25" s="2">
        <v>300</v>
      </c>
    </row>
    <row r="26" spans="1:5" x14ac:dyDescent="0.15">
      <c r="A26" s="2">
        <f>[1]员工档案!A26</f>
        <v>25</v>
      </c>
      <c r="B26" s="2" t="str">
        <f>VLOOKUP($A26,[1]员工档案!$A$2:$D$26,2,FALSE)</f>
        <v>吴明英</v>
      </c>
      <c r="C26" s="2" t="str">
        <f>VLOOKUP($A26,[1]员工档案!$A$2:$D$26,3,FALSE)</f>
        <v>财务部</v>
      </c>
      <c r="D26" s="2" t="s">
        <v>37</v>
      </c>
      <c r="E26" s="2">
        <v>900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16" sqref="H16"/>
    </sheetView>
  </sheetViews>
  <sheetFormatPr defaultRowHeight="14.25" x14ac:dyDescent="0.15"/>
  <cols>
    <col min="4" max="4" width="10.75" customWidth="1"/>
    <col min="5" max="5" width="10.125" customWidth="1"/>
    <col min="6" max="6" width="17.125" customWidth="1"/>
    <col min="7" max="7" width="13.875" customWidth="1"/>
    <col min="8" max="8" width="11.75" style="1" customWidth="1"/>
  </cols>
  <sheetData>
    <row r="1" spans="1:8" x14ac:dyDescent="0.1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38</v>
      </c>
      <c r="H1" s="6" t="s">
        <v>12</v>
      </c>
    </row>
    <row r="2" spans="1:8" x14ac:dyDescent="0.15">
      <c r="A2" s="5">
        <v>2</v>
      </c>
      <c r="B2" s="2" t="s">
        <v>13</v>
      </c>
      <c r="C2" s="2" t="s">
        <v>14</v>
      </c>
      <c r="D2" s="2">
        <v>1</v>
      </c>
      <c r="E2" s="2">
        <v>0</v>
      </c>
      <c r="F2" s="2">
        <v>0</v>
      </c>
      <c r="G2" s="2">
        <v>0</v>
      </c>
      <c r="H2" s="4"/>
    </row>
    <row r="3" spans="1:8" x14ac:dyDescent="0.15">
      <c r="A3" s="5">
        <v>6</v>
      </c>
      <c r="B3" s="2" t="s">
        <v>15</v>
      </c>
      <c r="C3" s="2" t="s">
        <v>16</v>
      </c>
      <c r="D3" s="2">
        <v>0</v>
      </c>
      <c r="E3" s="2">
        <v>0.5</v>
      </c>
      <c r="F3" s="2">
        <v>0</v>
      </c>
      <c r="G3" s="2">
        <v>0</v>
      </c>
      <c r="H3" s="4"/>
    </row>
    <row r="4" spans="1:8" x14ac:dyDescent="0.15">
      <c r="A4" s="5">
        <v>9</v>
      </c>
      <c r="B4" s="2" t="s">
        <v>17</v>
      </c>
      <c r="C4" s="2" t="s">
        <v>18</v>
      </c>
      <c r="D4" s="2">
        <v>0.5</v>
      </c>
      <c r="E4" s="2">
        <v>0</v>
      </c>
      <c r="F4" s="2">
        <v>0</v>
      </c>
      <c r="G4" s="2">
        <v>0</v>
      </c>
      <c r="H4" s="4"/>
    </row>
    <row r="5" spans="1:8" x14ac:dyDescent="0.15">
      <c r="A5" s="5">
        <v>12</v>
      </c>
      <c r="B5" s="2" t="s">
        <v>19</v>
      </c>
      <c r="C5" s="2" t="s">
        <v>20</v>
      </c>
      <c r="D5" s="2">
        <v>0</v>
      </c>
      <c r="E5" s="2">
        <v>3</v>
      </c>
      <c r="F5" s="2">
        <v>0</v>
      </c>
      <c r="G5" s="2">
        <v>0</v>
      </c>
      <c r="H5" s="4"/>
    </row>
    <row r="6" spans="1:8" x14ac:dyDescent="0.15">
      <c r="A6" s="5">
        <v>16</v>
      </c>
      <c r="B6" s="2" t="s">
        <v>21</v>
      </c>
      <c r="C6" s="2" t="s">
        <v>22</v>
      </c>
      <c r="D6" s="2">
        <v>0</v>
      </c>
      <c r="E6" s="2">
        <v>0</v>
      </c>
      <c r="F6" s="2">
        <v>2</v>
      </c>
      <c r="G6" s="2">
        <v>1</v>
      </c>
      <c r="H6" s="4"/>
    </row>
    <row r="7" spans="1:8" x14ac:dyDescent="0.15">
      <c r="A7" s="5">
        <v>19</v>
      </c>
      <c r="B7" s="2" t="s">
        <v>23</v>
      </c>
      <c r="C7" s="2" t="s">
        <v>24</v>
      </c>
      <c r="D7" s="2">
        <v>0</v>
      </c>
      <c r="E7" s="2">
        <v>1</v>
      </c>
      <c r="F7" s="2">
        <v>0</v>
      </c>
      <c r="G7" s="2">
        <v>0</v>
      </c>
      <c r="H7" s="4"/>
    </row>
    <row r="8" spans="1:8" x14ac:dyDescent="0.15">
      <c r="A8" s="5">
        <v>20</v>
      </c>
      <c r="B8" s="2" t="s">
        <v>25</v>
      </c>
      <c r="C8" s="2" t="s">
        <v>26</v>
      </c>
      <c r="D8" s="2">
        <v>0</v>
      </c>
      <c r="E8" s="2">
        <v>0</v>
      </c>
      <c r="F8" s="2">
        <v>1</v>
      </c>
      <c r="G8" s="2">
        <v>0</v>
      </c>
      <c r="H8" s="4"/>
    </row>
    <row r="9" spans="1:8" x14ac:dyDescent="0.15">
      <c r="A9" s="5">
        <v>21</v>
      </c>
      <c r="B9" s="2" t="s">
        <v>27</v>
      </c>
      <c r="C9" s="2" t="s">
        <v>28</v>
      </c>
      <c r="D9" s="2">
        <v>1</v>
      </c>
      <c r="E9" s="2">
        <v>0</v>
      </c>
      <c r="F9" s="2">
        <v>0</v>
      </c>
      <c r="G9" s="2">
        <v>1</v>
      </c>
      <c r="H9" s="4"/>
    </row>
    <row r="10" spans="1:8" x14ac:dyDescent="0.15">
      <c r="A10" s="5">
        <v>22</v>
      </c>
      <c r="B10" s="2" t="s">
        <v>29</v>
      </c>
      <c r="C10" s="2" t="s">
        <v>28</v>
      </c>
      <c r="D10" s="2">
        <v>2</v>
      </c>
      <c r="E10" s="2">
        <v>0</v>
      </c>
      <c r="F10" s="2">
        <v>0</v>
      </c>
      <c r="G10" s="2">
        <v>0</v>
      </c>
      <c r="H10" s="4"/>
    </row>
    <row r="11" spans="1:8" x14ac:dyDescent="0.15">
      <c r="A11" s="5">
        <v>23</v>
      </c>
      <c r="B11" s="2" t="s">
        <v>30</v>
      </c>
      <c r="C11" s="2" t="s">
        <v>31</v>
      </c>
      <c r="D11" s="2">
        <v>0</v>
      </c>
      <c r="E11" s="2">
        <v>1</v>
      </c>
      <c r="F11" s="2">
        <v>0</v>
      </c>
      <c r="G11" s="2">
        <v>0</v>
      </c>
      <c r="H11" s="4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基本工资</vt:lpstr>
      <vt:lpstr>出勤统计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2010-04-16T01:41:14Z</dcterms:created>
  <dcterms:modified xsi:type="dcterms:W3CDTF">2021-02-24T06:10:24Z</dcterms:modified>
</cp:coreProperties>
</file>